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\Подготовка\(2)305С_разрядники (7 филиалов + ЦиП)\Приложение №1 - ТЗ\МРСК Центра и Приволжья\"/>
    </mc:Choice>
  </mc:AlternateContent>
  <bookViews>
    <workbookView xWindow="-15" yWindow="-15" windowWidth="28830" windowHeight="6405"/>
  </bookViews>
  <sheets>
    <sheet name="кол-во" sheetId="1" r:id="rId1"/>
    <sheet name="место и условие поставки" sheetId="2" r:id="rId2"/>
  </sheets>
  <definedNames>
    <definedName name="_xlnm._FilterDatabase" localSheetId="0" hidden="1">'кол-во'!$A$4:$S$16</definedName>
  </definedNames>
  <calcPr calcId="162913" calcOnSave="0"/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S13" i="1"/>
  <c r="S14" i="1"/>
  <c r="S15" i="1"/>
  <c r="J16" i="1"/>
  <c r="K16" i="1"/>
  <c r="L16" i="1"/>
  <c r="M16" i="1"/>
  <c r="N16" i="1"/>
  <c r="O16" i="1"/>
  <c r="Q16" i="1"/>
  <c r="R16" i="1"/>
  <c r="I16" i="1"/>
  <c r="S16" i="1" l="1"/>
  <c r="P16" i="1"/>
</calcChain>
</file>

<file path=xl/sharedStrings.xml><?xml version="1.0" encoding="utf-8"?>
<sst xmlns="http://schemas.openxmlformats.org/spreadsheetml/2006/main" count="183" uniqueCount="93">
  <si>
    <t>ПАО "МРСК Центра и Приволжья"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</si>
  <si>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</si>
  <si>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</si>
  <si>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</si>
  <si>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</si>
  <si>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</si>
  <si>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</si>
  <si>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</si>
  <si>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</si>
  <si>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</si>
  <si>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</si>
  <si>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</si>
  <si>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</si>
  <si>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</si>
  <si>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</si>
  <si>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КВД</t>
  </si>
  <si>
    <t>Номер лота</t>
  </si>
  <si>
    <t>Номер ТЗ</t>
  </si>
  <si>
    <t>ЕИ</t>
  </si>
  <si>
    <t>кол-во к закупке</t>
  </si>
  <si>
    <t>сумма закупки, без НДС, руб.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</si>
  <si>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</si>
  <si>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</si>
  <si>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</si>
  <si>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</si>
  <si>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</si>
  <si>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</si>
  <si>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</si>
  <si>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</si>
  <si>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</si>
  <si>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</si>
  <si>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</si>
  <si>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</si>
  <si>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</si>
  <si>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</si>
  <si>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</si>
  <si>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</si>
  <si>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ШТ</t>
  </si>
  <si>
    <t>305С</t>
  </si>
  <si>
    <t>Разрядники</t>
  </si>
  <si>
    <t>115012463</t>
  </si>
  <si>
    <t>2307793</t>
  </si>
  <si>
    <t>Разрядник РДИП-10-IV УХЛ1</t>
  </si>
  <si>
    <t>115036812</t>
  </si>
  <si>
    <t>2348036</t>
  </si>
  <si>
    <t>Изолятор-р.ГИРМК-110-7хИРМК-10-U120AD-II</t>
  </si>
  <si>
    <t>115113956</t>
  </si>
  <si>
    <t>2353519</t>
  </si>
  <si>
    <t>Разрядник РМК-10-IV-УХЛ1</t>
  </si>
  <si>
    <t>115127482</t>
  </si>
  <si>
    <t>2366876</t>
  </si>
  <si>
    <t>Разрядник РМК-20-IV-УХЛ1-АВ</t>
  </si>
  <si>
    <t>115018889</t>
  </si>
  <si>
    <t>Разрядник РМК-20-IV-УХЛ1</t>
  </si>
  <si>
    <t>115110360</t>
  </si>
  <si>
    <t>2350476</t>
  </si>
  <si>
    <t>Изолятор ИРШФМК-10(-20)-III(I) УХЛ1</t>
  </si>
  <si>
    <t>115036767</t>
  </si>
  <si>
    <t>2348015</t>
  </si>
  <si>
    <t>Изолятор-р. ГИРМК-35-3-ИРМК-30-U120AD-II</t>
  </si>
  <si>
    <t>115114748</t>
  </si>
  <si>
    <t>2354235</t>
  </si>
  <si>
    <t>Изолятор-р.ГИРМК-110-8хИРМК-10-U120AD-II</t>
  </si>
  <si>
    <t>1 квартал 2020 года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</si>
  <si>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</si>
  <si>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</si>
  <si>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</si>
  <si>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</si>
  <si>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Грабцевское шоссе, д. 35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</si>
  <si>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</si>
  <si>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</si>
  <si>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</si>
  <si>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</si>
  <si>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</si>
  <si>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</si>
  <si>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</si>
  <si>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</si>
  <si>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</si>
  <si>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</si>
  <si>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</si>
  <si>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</si>
  <si>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</si>
  <si>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</si>
  <si>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</si>
  <si>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</si>
  <si>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</si>
  <si>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</si>
  <si>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</si>
  <si>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</si>
  <si>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</si>
  <si>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</si>
  <si>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ПО "Южные ЭС"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</si>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</sst>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6" fillId="2" borderId="0" xfId="1" applyFont="1" applyFill="1" applyBorder="1"/>
    <xf numFmtId="0" fontId="6" fillId="2" borderId="0" xfId="1" applyFont="1" applyFill="1"/>
    <xf numFmtId="0" fontId="1" fillId="2" borderId="0" xfId="1" applyFill="1"/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2" borderId="0" xfId="1" applyFont="1" applyFill="1"/>
    <xf numFmtId="0" fontId="9" fillId="2" borderId="0" xfId="1" applyFont="1" applyFill="1" applyBorder="1"/>
    <xf numFmtId="0" fontId="6" fillId="2" borderId="0" xfId="1" applyFont="1" applyFill="1" applyAlignment="1"/>
    <xf numFmtId="0" fontId="3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2" borderId="0" xfId="1" applyFont="1" applyFill="1" applyAlignment="1">
      <alignment horizontal="center"/>
    </xf>
    <xf numFmtId="0" fontId="11" fillId="2" borderId="0" xfId="1" applyFont="1" applyFill="1"/>
    <xf numFmtId="0" fontId="12" fillId="0" borderId="0" xfId="0" applyFont="1"/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4" sqref="D4"/>
    </sheetView>
  </sheetViews>
  <sheetFormatPr defaultRowHeight="15" x14ac:dyDescent="0.25"/>
  <cols>
    <col min="1" max="1" width="7.28515625" style="20" customWidth="1"/>
    <col min="2" max="2" width="9.28515625" style="20" bestFit="1" customWidth="1"/>
    <col min="3" max="3" width="13.28515625" style="20" customWidth="1"/>
    <col min="4" max="4" width="24.42578125" style="20" customWidth="1"/>
    <col min="5" max="5" width="5.7109375" style="20" customWidth="1"/>
    <col min="6" max="7" width="9.140625" style="20" hidden="1" customWidth="1"/>
    <col min="8" max="8" width="7" style="20" customWidth="1"/>
    <col min="9" max="14" width="9.140625" style="20" customWidth="1"/>
    <col min="15" max="15" width="9.140625" style="20" hidden="1" customWidth="1"/>
    <col min="16" max="16" width="13.7109375" style="20" hidden="1" customWidth="1"/>
    <col min="17" max="18" width="9.140625" style="20" customWidth="1"/>
    <col min="19" max="19" width="11.85546875" style="20" customWidth="1"/>
    <col min="20" max="16384" width="9.140625" style="20"/>
  </cols>
  <sheetData>
    <row r="1" spans="1:19" s="25" customFormat="1" ht="12" x14ac:dyDescent="0.2">
      <c r="B1" s="25" t="s">
        <v>38</v>
      </c>
      <c r="D1" s="25" t="s">
        <v>39</v>
      </c>
      <c r="I1" s="26"/>
      <c r="J1" s="26"/>
      <c r="K1" s="26"/>
      <c r="L1" s="26"/>
      <c r="M1" s="26"/>
    </row>
    <row r="2" spans="1:19" s="1" customFormat="1" ht="11.25" x14ac:dyDescent="0.2">
      <c r="D2" s="1" t="s">
        <v>0</v>
      </c>
      <c r="I2" s="2"/>
      <c r="J2" s="2"/>
      <c r="K2" s="2"/>
      <c r="L2" s="2"/>
      <c r="M2" s="2"/>
    </row>
    <row r="3" spans="1:19" s="3" customFormat="1" ht="18" customHeight="1" x14ac:dyDescent="0.25">
      <c r="I3" s="28" t="s">
        <v>1</v>
      </c>
      <c r="J3" s="28" t="s">
        <v>2</v>
      </c>
      <c r="K3" s="28" t="s">
        <v>3</v>
      </c>
      <c r="L3" s="28" t="s">
        <v>4</v>
      </c>
      <c r="M3" s="28" t="s">
        <v>5</v>
      </c>
      <c r="N3" s="28" t="s">
        <v>6</v>
      </c>
      <c r="O3" s="36" t="s">
        <v>7</v>
      </c>
      <c r="P3" s="36"/>
      <c r="Q3" s="28" t="s">
        <v>8</v>
      </c>
      <c r="R3" s="28" t="s">
        <v>9</v>
      </c>
      <c r="S3" s="28" t="s">
        <v>10</v>
      </c>
    </row>
    <row r="4" spans="1:19" s="7" customFormat="1" ht="36.75" customHeight="1" x14ac:dyDescent="0.25">
      <c r="A4" s="4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6" t="s">
        <v>17</v>
      </c>
      <c r="H4" s="5" t="s">
        <v>18</v>
      </c>
      <c r="I4" s="6" t="s">
        <v>19</v>
      </c>
      <c r="J4" s="6" t="s">
        <v>19</v>
      </c>
      <c r="K4" s="6" t="s">
        <v>19</v>
      </c>
      <c r="L4" s="6" t="s">
        <v>19</v>
      </c>
      <c r="M4" s="6" t="s">
        <v>19</v>
      </c>
      <c r="N4" s="6" t="s">
        <v>19</v>
      </c>
      <c r="O4" s="6" t="s">
        <v>19</v>
      </c>
      <c r="P4" s="6" t="s">
        <v>20</v>
      </c>
      <c r="Q4" s="6" t="s">
        <v>19</v>
      </c>
      <c r="R4" s="6" t="s">
        <v>19</v>
      </c>
      <c r="S4" s="6" t="s">
        <v>19</v>
      </c>
    </row>
    <row r="5" spans="1:19" s="7" customFormat="1" ht="17.25" customHeight="1" x14ac:dyDescent="0.25">
      <c r="A5" s="4">
        <v>1</v>
      </c>
      <c r="B5" s="8" t="s">
        <v>40</v>
      </c>
      <c r="C5" s="8" t="s">
        <v>41</v>
      </c>
      <c r="D5" s="9" t="s">
        <v>42</v>
      </c>
      <c r="E5" s="10">
        <v>3</v>
      </c>
      <c r="F5" s="9"/>
      <c r="G5" s="11"/>
      <c r="H5" s="11" t="s">
        <v>37</v>
      </c>
      <c r="I5" s="12">
        <v>14</v>
      </c>
      <c r="J5" s="12"/>
      <c r="K5" s="12"/>
      <c r="L5" s="12"/>
      <c r="M5" s="12"/>
      <c r="N5" s="12"/>
      <c r="O5" s="12"/>
      <c r="P5" s="12"/>
      <c r="Q5" s="12"/>
      <c r="R5" s="12"/>
      <c r="S5" s="12">
        <f>I5+J5+K5+L5+M5+N5+O5+Q5+R5</f>
        <v>14</v>
      </c>
    </row>
    <row r="6" spans="1:19" s="7" customFormat="1" ht="25.5" customHeight="1" x14ac:dyDescent="0.25">
      <c r="A6" s="4">
        <v>2</v>
      </c>
      <c r="B6" s="8" t="s">
        <v>43</v>
      </c>
      <c r="C6" s="8" t="s">
        <v>44</v>
      </c>
      <c r="D6" s="9" t="s">
        <v>45</v>
      </c>
      <c r="E6" s="10">
        <v>3</v>
      </c>
      <c r="F6" s="9"/>
      <c r="G6" s="11"/>
      <c r="H6" s="11" t="s">
        <v>37</v>
      </c>
      <c r="I6" s="12">
        <v>96</v>
      </c>
      <c r="J6" s="12"/>
      <c r="K6" s="12"/>
      <c r="L6" s="12"/>
      <c r="M6" s="12"/>
      <c r="N6" s="12">
        <v>6</v>
      </c>
      <c r="O6" s="12"/>
      <c r="P6" s="12"/>
      <c r="Q6" s="12"/>
      <c r="R6" s="12"/>
      <c r="S6" s="12">
        <f>I6+J6+K6+L6+M6+N6+O6+Q6+R6</f>
        <v>102</v>
      </c>
    </row>
    <row r="7" spans="1:19" s="7" customFormat="1" ht="17.25" customHeight="1" x14ac:dyDescent="0.25">
      <c r="A7" s="4">
        <v>3</v>
      </c>
      <c r="B7" s="8" t="s">
        <v>46</v>
      </c>
      <c r="C7" s="8" t="s">
        <v>47</v>
      </c>
      <c r="D7" s="9" t="s">
        <v>48</v>
      </c>
      <c r="E7" s="10">
        <v>3</v>
      </c>
      <c r="F7" s="9"/>
      <c r="G7" s="11"/>
      <c r="H7" s="11" t="s">
        <v>37</v>
      </c>
      <c r="I7" s="12">
        <v>36</v>
      </c>
      <c r="J7" s="12"/>
      <c r="K7" s="12"/>
      <c r="L7" s="12"/>
      <c r="M7" s="12"/>
      <c r="N7" s="12">
        <v>99</v>
      </c>
      <c r="O7" s="12"/>
      <c r="P7" s="12"/>
      <c r="Q7" s="12">
        <v>47</v>
      </c>
      <c r="R7" s="12">
        <v>452</v>
      </c>
      <c r="S7" s="12">
        <f>I7+J7+K7+L7+M7+N7+O7+Q7+R7</f>
        <v>634</v>
      </c>
    </row>
    <row r="8" spans="1:19" s="7" customFormat="1" ht="17.25" customHeight="1" x14ac:dyDescent="0.25">
      <c r="A8" s="4">
        <v>4</v>
      </c>
      <c r="B8" s="8" t="s">
        <v>46</v>
      </c>
      <c r="C8" s="8" t="s">
        <v>47</v>
      </c>
      <c r="D8" s="9" t="s">
        <v>48</v>
      </c>
      <c r="E8" s="10">
        <v>2</v>
      </c>
      <c r="F8" s="9"/>
      <c r="G8" s="11"/>
      <c r="H8" s="11" t="s">
        <v>37</v>
      </c>
      <c r="I8" s="12"/>
      <c r="J8" s="12"/>
      <c r="K8" s="12"/>
      <c r="L8" s="12"/>
      <c r="M8" s="12"/>
      <c r="N8" s="12"/>
      <c r="O8" s="12"/>
      <c r="P8" s="12"/>
      <c r="Q8" s="12">
        <v>20</v>
      </c>
      <c r="R8" s="12"/>
      <c r="S8" s="12">
        <f>I8+J8+K8+L8+M8+N8+O8+Q8+R8</f>
        <v>20</v>
      </c>
    </row>
    <row r="9" spans="1:19" s="7" customFormat="1" ht="24" customHeight="1" x14ac:dyDescent="0.25">
      <c r="A9" s="4">
        <v>5</v>
      </c>
      <c r="B9" s="8" t="s">
        <v>49</v>
      </c>
      <c r="C9" s="8" t="s">
        <v>50</v>
      </c>
      <c r="D9" s="9" t="s">
        <v>51</v>
      </c>
      <c r="E9" s="10">
        <v>3</v>
      </c>
      <c r="F9" s="9"/>
      <c r="G9" s="11"/>
      <c r="H9" s="11" t="s">
        <v>37</v>
      </c>
      <c r="I9" s="12">
        <v>41</v>
      </c>
      <c r="J9" s="12"/>
      <c r="K9" s="12"/>
      <c r="L9" s="12">
        <v>96</v>
      </c>
      <c r="M9" s="12"/>
      <c r="N9" s="12"/>
      <c r="O9" s="12"/>
      <c r="P9" s="12"/>
      <c r="Q9" s="12">
        <v>1</v>
      </c>
      <c r="R9" s="12"/>
      <c r="S9" s="12">
        <f>I9+J9+K9+L9+M9+N9+O9+Q9+R9</f>
        <v>138</v>
      </c>
    </row>
    <row r="10" spans="1:19" s="7" customFormat="1" ht="17.25" customHeight="1" x14ac:dyDescent="0.25">
      <c r="A10" s="4">
        <v>6</v>
      </c>
      <c r="B10" s="8" t="s">
        <v>49</v>
      </c>
      <c r="C10" s="8" t="s">
        <v>50</v>
      </c>
      <c r="D10" s="9" t="s">
        <v>51</v>
      </c>
      <c r="E10" s="10">
        <v>2</v>
      </c>
      <c r="F10" s="9"/>
      <c r="G10" s="11"/>
      <c r="H10" s="11" t="s">
        <v>37</v>
      </c>
      <c r="I10" s="12"/>
      <c r="J10" s="12"/>
      <c r="K10" s="12"/>
      <c r="L10" s="12">
        <v>123</v>
      </c>
      <c r="M10" s="12"/>
      <c r="N10" s="12"/>
      <c r="O10" s="12"/>
      <c r="P10" s="12"/>
      <c r="Q10" s="12"/>
      <c r="R10" s="12"/>
      <c r="S10" s="12">
        <f>I10+J10+K10+L10+M10+N10+O10+Q10+R10</f>
        <v>123</v>
      </c>
    </row>
    <row r="11" spans="1:19" s="7" customFormat="1" ht="23.25" customHeight="1" x14ac:dyDescent="0.25">
      <c r="A11" s="4">
        <v>7</v>
      </c>
      <c r="B11" s="8" t="s">
        <v>52</v>
      </c>
      <c r="C11" s="8">
        <v>2324339</v>
      </c>
      <c r="D11" s="9" t="s">
        <v>53</v>
      </c>
      <c r="E11" s="10">
        <v>3</v>
      </c>
      <c r="F11" s="9"/>
      <c r="G11" s="11"/>
      <c r="H11" s="11" t="s">
        <v>37</v>
      </c>
      <c r="I11" s="12"/>
      <c r="J11" s="12">
        <v>21</v>
      </c>
      <c r="K11" s="12">
        <v>48</v>
      </c>
      <c r="L11" s="12"/>
      <c r="M11" s="12">
        <v>9</v>
      </c>
      <c r="N11" s="12">
        <v>295</v>
      </c>
      <c r="O11" s="12"/>
      <c r="P11" s="12"/>
      <c r="Q11" s="12">
        <v>277</v>
      </c>
      <c r="R11" s="12">
        <v>148</v>
      </c>
      <c r="S11" s="12">
        <f>I11+J11+K11+L11+M11+N11+O11+Q11+R11</f>
        <v>798</v>
      </c>
    </row>
    <row r="12" spans="1:19" s="7" customFormat="1" ht="17.25" customHeight="1" x14ac:dyDescent="0.25">
      <c r="A12" s="4">
        <v>8</v>
      </c>
      <c r="B12" s="8" t="s">
        <v>52</v>
      </c>
      <c r="C12" s="8">
        <v>2324339</v>
      </c>
      <c r="D12" s="9" t="s">
        <v>53</v>
      </c>
      <c r="E12" s="10">
        <v>2</v>
      </c>
      <c r="F12" s="9"/>
      <c r="G12" s="11"/>
      <c r="H12" s="11" t="s">
        <v>37</v>
      </c>
      <c r="I12" s="12">
        <v>10</v>
      </c>
      <c r="J12" s="12"/>
      <c r="K12" s="12"/>
      <c r="L12" s="12"/>
      <c r="M12" s="12"/>
      <c r="N12" s="12"/>
      <c r="O12" s="12"/>
      <c r="P12" s="12"/>
      <c r="Q12" s="12"/>
      <c r="R12" s="12">
        <v>70</v>
      </c>
      <c r="S12" s="12">
        <f>I12+J12+K12+L12+M12+N12+O12+Q12+R12</f>
        <v>80</v>
      </c>
    </row>
    <row r="13" spans="1:19" s="7" customFormat="1" ht="31.5" customHeight="1" x14ac:dyDescent="0.25">
      <c r="A13" s="4">
        <v>9</v>
      </c>
      <c r="B13" s="8" t="s">
        <v>54</v>
      </c>
      <c r="C13" s="8" t="s">
        <v>55</v>
      </c>
      <c r="D13" s="9" t="s">
        <v>56</v>
      </c>
      <c r="E13" s="10">
        <v>3</v>
      </c>
      <c r="F13" s="9"/>
      <c r="G13" s="11"/>
      <c r="H13" s="11" t="s">
        <v>37</v>
      </c>
      <c r="I13" s="12"/>
      <c r="J13" s="12"/>
      <c r="K13" s="12"/>
      <c r="L13" s="12"/>
      <c r="M13" s="12">
        <v>12</v>
      </c>
      <c r="N13" s="12">
        <v>9</v>
      </c>
      <c r="O13" s="12"/>
      <c r="P13" s="12"/>
      <c r="Q13" s="12">
        <v>22</v>
      </c>
      <c r="R13" s="12"/>
      <c r="S13" s="12">
        <f>I13+J13+K13+L13+M13+N13+O13+Q13+R13</f>
        <v>43</v>
      </c>
    </row>
    <row r="14" spans="1:19" s="7" customFormat="1" ht="25.5" customHeight="1" x14ac:dyDescent="0.25">
      <c r="A14" s="4">
        <v>10</v>
      </c>
      <c r="B14" s="8" t="s">
        <v>57</v>
      </c>
      <c r="C14" s="8" t="s">
        <v>58</v>
      </c>
      <c r="D14" s="9" t="s">
        <v>59</v>
      </c>
      <c r="E14" s="10">
        <v>3</v>
      </c>
      <c r="F14" s="9"/>
      <c r="G14" s="11"/>
      <c r="H14" s="11" t="s">
        <v>37</v>
      </c>
      <c r="I14" s="12"/>
      <c r="J14" s="12"/>
      <c r="K14" s="12"/>
      <c r="L14" s="12"/>
      <c r="M14" s="12"/>
      <c r="N14" s="12">
        <v>60</v>
      </c>
      <c r="O14" s="12"/>
      <c r="P14" s="12"/>
      <c r="Q14" s="12"/>
      <c r="R14" s="12"/>
      <c r="S14" s="12">
        <f>I14+J14+K14+L14+M14+N14+O14+Q14+R14</f>
        <v>60</v>
      </c>
    </row>
    <row r="15" spans="1:19" s="7" customFormat="1" ht="27.75" customHeight="1" x14ac:dyDescent="0.25">
      <c r="A15" s="4">
        <v>11</v>
      </c>
      <c r="B15" s="8" t="s">
        <v>60</v>
      </c>
      <c r="C15" s="8" t="s">
        <v>61</v>
      </c>
      <c r="D15" s="9" t="s">
        <v>62</v>
      </c>
      <c r="E15" s="10">
        <v>3</v>
      </c>
      <c r="F15" s="9"/>
      <c r="G15" s="11"/>
      <c r="H15" s="11" t="s">
        <v>37</v>
      </c>
      <c r="I15" s="12"/>
      <c r="J15" s="12"/>
      <c r="K15" s="12"/>
      <c r="L15" s="12"/>
      <c r="M15" s="12"/>
      <c r="N15" s="12">
        <v>46</v>
      </c>
      <c r="O15" s="12"/>
      <c r="P15" s="12"/>
      <c r="Q15" s="12"/>
      <c r="R15" s="12"/>
      <c r="S15" s="12">
        <f>I15+J15+K15+L15+M15+N15+O15+Q15+R15</f>
        <v>46</v>
      </c>
    </row>
    <row r="16" spans="1:19" s="17" customFormat="1" ht="22.5" customHeight="1" x14ac:dyDescent="0.25">
      <c r="A16" s="34" t="s">
        <v>92</v>
      </c>
      <c r="B16" s="35"/>
      <c r="C16" s="13"/>
      <c r="D16" s="14"/>
      <c r="E16" s="15"/>
      <c r="F16" s="14"/>
      <c r="G16" s="6"/>
      <c r="H16" s="6"/>
      <c r="I16" s="16">
        <f t="shared" ref="I16:S16" si="0">SUM(I5:I15)</f>
        <v>197</v>
      </c>
      <c r="J16" s="16">
        <f t="shared" si="0"/>
        <v>21</v>
      </c>
      <c r="K16" s="16">
        <f t="shared" si="0"/>
        <v>48</v>
      </c>
      <c r="L16" s="16">
        <f t="shared" si="0"/>
        <v>219</v>
      </c>
      <c r="M16" s="16">
        <f t="shared" si="0"/>
        <v>21</v>
      </c>
      <c r="N16" s="16">
        <f t="shared" si="0"/>
        <v>515</v>
      </c>
      <c r="O16" s="16">
        <f t="shared" si="0"/>
        <v>0</v>
      </c>
      <c r="P16" s="16">
        <f t="shared" si="0"/>
        <v>0</v>
      </c>
      <c r="Q16" s="16">
        <f t="shared" si="0"/>
        <v>367</v>
      </c>
      <c r="R16" s="16">
        <f t="shared" si="0"/>
        <v>670</v>
      </c>
      <c r="S16" s="16">
        <f t="shared" si="0"/>
        <v>2058</v>
      </c>
    </row>
    <row r="17" spans="9:13" s="19" customFormat="1" ht="12" x14ac:dyDescent="0.2">
      <c r="I17" s="18"/>
      <c r="J17" s="18"/>
      <c r="K17" s="18"/>
      <c r="L17" s="18"/>
      <c r="M17" s="18"/>
    </row>
    <row r="18" spans="9:13" s="27" customFormat="1" ht="14.25" customHeight="1" x14ac:dyDescent="0.2"/>
    <row r="19" spans="9:13" s="27" customFormat="1" ht="14.25" customHeight="1" x14ac:dyDescent="0.2"/>
    <row r="20" spans="9:13" s="27" customFormat="1" ht="15.75" customHeight="1" x14ac:dyDescent="0.2"/>
    <row r="21" spans="9:13" s="27" customFormat="1" ht="15" customHeight="1" x14ac:dyDescent="0.2"/>
    <row r="22" spans="9:13" s="27" customFormat="1" ht="15" hidden="1" customHeight="1" x14ac:dyDescent="0.2"/>
    <row r="23" spans="9:13" s="27" customFormat="1" ht="15" customHeight="1" x14ac:dyDescent="0.2"/>
    <row r="24" spans="9:13" s="27" customFormat="1" ht="15" customHeight="1" x14ac:dyDescent="0.2"/>
    <row r="25" spans="9:13" s="27" customFormat="1" ht="15" customHeight="1" x14ac:dyDescent="0.2"/>
    <row r="26" spans="9:13" s="27" customFormat="1" ht="15" customHeight="1" x14ac:dyDescent="0.2"/>
    <row r="27" spans="9:13" s="27" customFormat="1" ht="15" customHeight="1" x14ac:dyDescent="0.2"/>
    <row r="28" spans="9:13" s="27" customFormat="1" ht="15" customHeight="1" x14ac:dyDescent="0.2"/>
    <row r="29" spans="9:13" s="27" customFormat="1" ht="15" customHeight="1" x14ac:dyDescent="0.2"/>
    <row r="30" spans="9:13" s="27" customFormat="1" ht="15" customHeight="1" x14ac:dyDescent="0.2"/>
    <row r="31" spans="9:13" s="27" customFormat="1" ht="15" customHeight="1" x14ac:dyDescent="0.2"/>
    <row r="32" spans="9:13" s="27" customFormat="1" ht="15" customHeight="1" x14ac:dyDescent="0.2"/>
    <row r="33" s="27" customFormat="1" ht="15" customHeight="1" x14ac:dyDescent="0.2"/>
    <row r="34" s="27" customFormat="1" ht="15" customHeight="1" x14ac:dyDescent="0.2"/>
    <row r="35" s="27" customFormat="1" ht="15" customHeight="1" x14ac:dyDescent="0.2"/>
    <row r="36" s="27" customFormat="1" ht="15" customHeight="1" x14ac:dyDescent="0.2"/>
    <row r="37" s="27" customFormat="1" ht="15" customHeight="1" x14ac:dyDescent="0.2"/>
  </sheetData>
  <autoFilter ref="A4:S16">
    <sortState ref="A5:AC59">
      <sortCondition ref="C4:C59"/>
    </sortState>
  </autoFilter>
  <mergeCells count="2">
    <mergeCell ref="A16:B16"/>
    <mergeCell ref="O3:P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33" sqref="A33"/>
    </sheetView>
  </sheetViews>
  <sheetFormatPr defaultRowHeight="12.75" x14ac:dyDescent="0.2"/>
  <cols>
    <col min="1" max="1" width="7" style="24" customWidth="1"/>
    <col min="2" max="2" width="22.28515625" style="21" customWidth="1"/>
    <col min="3" max="3" width="67.28515625" style="21" customWidth="1"/>
    <col min="4" max="4" width="44" style="21" customWidth="1"/>
    <col min="5" max="5" width="27" style="21" customWidth="1"/>
    <col min="6" max="16384" width="9.140625" style="21"/>
  </cols>
  <sheetData>
    <row r="1" spans="1:5" s="33" customFormat="1" ht="15.75" x14ac:dyDescent="0.25">
      <c r="A1" s="31" t="s">
        <v>38</v>
      </c>
      <c r="B1" s="32"/>
      <c r="C1" s="32" t="s">
        <v>39</v>
      </c>
    </row>
    <row r="3" spans="1:5" s="30" customFormat="1" ht="25.5" customHeight="1" x14ac:dyDescent="0.2">
      <c r="A3" s="29" t="s">
        <v>11</v>
      </c>
      <c r="B3" s="29" t="s">
        <v>21</v>
      </c>
      <c r="C3" s="29" t="s">
        <v>22</v>
      </c>
      <c r="D3" s="29" t="s">
        <v>23</v>
      </c>
      <c r="E3" s="29" t="s">
        <v>24</v>
      </c>
    </row>
    <row r="4" spans="1:5" ht="25.5" customHeight="1" x14ac:dyDescent="0.2">
      <c r="A4" s="23">
        <v>1</v>
      </c>
      <c r="B4" s="22" t="s">
        <v>1</v>
      </c>
      <c r="C4" s="22" t="s">
        <v>64</v>
      </c>
      <c r="D4" s="22" t="s">
        <v>25</v>
      </c>
      <c r="E4" s="22" t="s">
        <v>63</v>
      </c>
    </row>
    <row r="5" spans="1:5" ht="25.5" customHeight="1" x14ac:dyDescent="0.2">
      <c r="A5" s="40">
        <v>2</v>
      </c>
      <c r="B5" s="37" t="s">
        <v>2</v>
      </c>
      <c r="C5" s="22" t="s">
        <v>65</v>
      </c>
      <c r="D5" s="22" t="s">
        <v>25</v>
      </c>
      <c r="E5" s="22" t="s">
        <v>63</v>
      </c>
    </row>
    <row r="6" spans="1:5" ht="25.5" customHeight="1" x14ac:dyDescent="0.2">
      <c r="A6" s="41"/>
      <c r="B6" s="38"/>
      <c r="C6" s="22" t="s">
        <v>66</v>
      </c>
      <c r="D6" s="22" t="s">
        <v>25</v>
      </c>
      <c r="E6" s="22" t="s">
        <v>63</v>
      </c>
    </row>
    <row r="7" spans="1:5" ht="25.5" customHeight="1" x14ac:dyDescent="0.2">
      <c r="A7" s="42"/>
      <c r="B7" s="39"/>
      <c r="C7" s="22" t="s">
        <v>67</v>
      </c>
      <c r="D7" s="22" t="s">
        <v>25</v>
      </c>
      <c r="E7" s="22" t="s">
        <v>63</v>
      </c>
    </row>
    <row r="8" spans="1:5" ht="25.5" customHeight="1" x14ac:dyDescent="0.2">
      <c r="A8" s="40">
        <v>3</v>
      </c>
      <c r="B8" s="37" t="s">
        <v>3</v>
      </c>
      <c r="C8" s="22" t="s">
        <v>68</v>
      </c>
      <c r="D8" s="22" t="s">
        <v>25</v>
      </c>
      <c r="E8" s="22" t="s">
        <v>63</v>
      </c>
    </row>
    <row r="9" spans="1:5" ht="25.5" customHeight="1" x14ac:dyDescent="0.2">
      <c r="A9" s="41"/>
      <c r="B9" s="38"/>
      <c r="C9" s="22" t="s">
        <v>69</v>
      </c>
      <c r="D9" s="22" t="s">
        <v>25</v>
      </c>
      <c r="E9" s="22" t="s">
        <v>63</v>
      </c>
    </row>
    <row r="10" spans="1:5" ht="25.5" customHeight="1" x14ac:dyDescent="0.2">
      <c r="A10" s="42"/>
      <c r="B10" s="39"/>
      <c r="C10" s="22" t="s">
        <v>70</v>
      </c>
      <c r="D10" s="22" t="s">
        <v>25</v>
      </c>
      <c r="E10" s="22" t="s">
        <v>63</v>
      </c>
    </row>
    <row r="11" spans="1:5" ht="25.5" customHeight="1" x14ac:dyDescent="0.2">
      <c r="A11" s="23">
        <v>4</v>
      </c>
      <c r="B11" s="22" t="s">
        <v>4</v>
      </c>
      <c r="C11" s="22" t="s">
        <v>71</v>
      </c>
      <c r="D11" s="22" t="s">
        <v>25</v>
      </c>
      <c r="E11" s="22" t="s">
        <v>63</v>
      </c>
    </row>
    <row r="12" spans="1:5" ht="25.5" customHeight="1" x14ac:dyDescent="0.2">
      <c r="A12" s="40">
        <v>5</v>
      </c>
      <c r="B12" s="22" t="s">
        <v>5</v>
      </c>
      <c r="C12" s="22"/>
      <c r="D12" s="22"/>
      <c r="E12" s="22"/>
    </row>
    <row r="13" spans="1:5" ht="25.5" customHeight="1" x14ac:dyDescent="0.2">
      <c r="A13" s="41"/>
      <c r="B13" s="22" t="s">
        <v>26</v>
      </c>
      <c r="C13" s="22" t="s">
        <v>72</v>
      </c>
      <c r="D13" s="22" t="s">
        <v>25</v>
      </c>
      <c r="E13" s="22" t="s">
        <v>63</v>
      </c>
    </row>
    <row r="14" spans="1:5" ht="25.5" customHeight="1" x14ac:dyDescent="0.2">
      <c r="A14" s="41"/>
      <c r="B14" s="22" t="s">
        <v>27</v>
      </c>
      <c r="C14" s="22" t="s">
        <v>73</v>
      </c>
      <c r="D14" s="22" t="s">
        <v>25</v>
      </c>
      <c r="E14" s="22" t="s">
        <v>63</v>
      </c>
    </row>
    <row r="15" spans="1:5" ht="25.5" customHeight="1" x14ac:dyDescent="0.2">
      <c r="A15" s="42"/>
      <c r="B15" s="22" t="s">
        <v>28</v>
      </c>
      <c r="C15" s="22" t="s">
        <v>74</v>
      </c>
      <c r="D15" s="22" t="s">
        <v>25</v>
      </c>
      <c r="E15" s="22" t="s">
        <v>63</v>
      </c>
    </row>
    <row r="16" spans="1:5" ht="25.5" customHeight="1" x14ac:dyDescent="0.2">
      <c r="A16" s="40">
        <v>6</v>
      </c>
      <c r="B16" s="22" t="s">
        <v>6</v>
      </c>
      <c r="C16" s="22"/>
      <c r="D16" s="22"/>
      <c r="E16" s="22"/>
    </row>
    <row r="17" spans="1:5" ht="25.5" customHeight="1" x14ac:dyDescent="0.2">
      <c r="A17" s="41"/>
      <c r="B17" s="22" t="s">
        <v>29</v>
      </c>
      <c r="C17" s="22" t="s">
        <v>75</v>
      </c>
      <c r="D17" s="22" t="s">
        <v>25</v>
      </c>
      <c r="E17" s="22" t="s">
        <v>63</v>
      </c>
    </row>
    <row r="18" spans="1:5" ht="25.5" customHeight="1" x14ac:dyDescent="0.2">
      <c r="A18" s="41"/>
      <c r="B18" s="22" t="s">
        <v>30</v>
      </c>
      <c r="C18" s="22" t="s">
        <v>76</v>
      </c>
      <c r="D18" s="22" t="s">
        <v>25</v>
      </c>
      <c r="E18" s="22" t="s">
        <v>63</v>
      </c>
    </row>
    <row r="19" spans="1:5" ht="25.5" customHeight="1" x14ac:dyDescent="0.2">
      <c r="A19" s="41"/>
      <c r="B19" s="22" t="s">
        <v>31</v>
      </c>
      <c r="C19" s="22" t="s">
        <v>77</v>
      </c>
      <c r="D19" s="22" t="s">
        <v>25</v>
      </c>
      <c r="E19" s="22" t="s">
        <v>63</v>
      </c>
    </row>
    <row r="20" spans="1:5" ht="25.5" customHeight="1" x14ac:dyDescent="0.2">
      <c r="A20" s="41"/>
      <c r="B20" s="22" t="s">
        <v>32</v>
      </c>
      <c r="C20" s="22" t="s">
        <v>78</v>
      </c>
      <c r="D20" s="22" t="s">
        <v>25</v>
      </c>
      <c r="E20" s="22" t="s">
        <v>63</v>
      </c>
    </row>
    <row r="21" spans="1:5" ht="25.5" customHeight="1" x14ac:dyDescent="0.2">
      <c r="A21" s="41"/>
      <c r="B21" s="22" t="s">
        <v>33</v>
      </c>
      <c r="C21" s="22" t="s">
        <v>79</v>
      </c>
      <c r="D21" s="22" t="s">
        <v>25</v>
      </c>
      <c r="E21" s="22" t="s">
        <v>63</v>
      </c>
    </row>
    <row r="22" spans="1:5" ht="25.5" customHeight="1" x14ac:dyDescent="0.2">
      <c r="A22" s="41"/>
      <c r="B22" s="22" t="s">
        <v>91</v>
      </c>
      <c r="C22" s="22" t="s">
        <v>80</v>
      </c>
      <c r="D22" s="22" t="s">
        <v>25</v>
      </c>
      <c r="E22" s="22" t="s">
        <v>63</v>
      </c>
    </row>
    <row r="23" spans="1:5" ht="25.5" customHeight="1" x14ac:dyDescent="0.2">
      <c r="A23" s="41"/>
      <c r="B23" s="22" t="s">
        <v>34</v>
      </c>
      <c r="C23" s="22" t="s">
        <v>81</v>
      </c>
      <c r="D23" s="22" t="s">
        <v>25</v>
      </c>
      <c r="E23" s="22" t="s">
        <v>63</v>
      </c>
    </row>
    <row r="24" spans="1:5" ht="25.5" customHeight="1" x14ac:dyDescent="0.2">
      <c r="A24" s="41"/>
      <c r="B24" s="22" t="s">
        <v>35</v>
      </c>
      <c r="C24" s="22" t="s">
        <v>82</v>
      </c>
      <c r="D24" s="22" t="s">
        <v>25</v>
      </c>
      <c r="E24" s="22" t="s">
        <v>63</v>
      </c>
    </row>
    <row r="25" spans="1:5" ht="25.5" customHeight="1" x14ac:dyDescent="0.2">
      <c r="A25" s="42"/>
      <c r="B25" s="22" t="s">
        <v>36</v>
      </c>
      <c r="C25" s="22" t="s">
        <v>83</v>
      </c>
      <c r="D25" s="22" t="s">
        <v>25</v>
      </c>
      <c r="E25" s="22" t="s">
        <v>63</v>
      </c>
    </row>
    <row r="26" spans="1:5" ht="25.5" customHeight="1" x14ac:dyDescent="0.2">
      <c r="A26" s="40">
        <v>7</v>
      </c>
      <c r="B26" s="37" t="s">
        <v>8</v>
      </c>
      <c r="C26" s="22" t="s">
        <v>84</v>
      </c>
      <c r="D26" s="22" t="s">
        <v>25</v>
      </c>
      <c r="E26" s="22" t="s">
        <v>63</v>
      </c>
    </row>
    <row r="27" spans="1:5" ht="25.5" customHeight="1" x14ac:dyDescent="0.2">
      <c r="A27" s="41"/>
      <c r="B27" s="38"/>
      <c r="C27" s="22" t="s">
        <v>85</v>
      </c>
      <c r="D27" s="22" t="s">
        <v>25</v>
      </c>
      <c r="E27" s="22" t="s">
        <v>63</v>
      </c>
    </row>
    <row r="28" spans="1:5" ht="25.5" customHeight="1" x14ac:dyDescent="0.2">
      <c r="A28" s="41"/>
      <c r="B28" s="38"/>
      <c r="C28" s="22" t="s">
        <v>86</v>
      </c>
      <c r="D28" s="22" t="s">
        <v>25</v>
      </c>
      <c r="E28" s="22" t="s">
        <v>63</v>
      </c>
    </row>
    <row r="29" spans="1:5" ht="25.5" customHeight="1" x14ac:dyDescent="0.2">
      <c r="A29" s="42"/>
      <c r="B29" s="39"/>
      <c r="C29" s="22" t="s">
        <v>87</v>
      </c>
      <c r="D29" s="22" t="s">
        <v>25</v>
      </c>
      <c r="E29" s="22" t="s">
        <v>63</v>
      </c>
    </row>
    <row r="30" spans="1:5" ht="25.5" customHeight="1" x14ac:dyDescent="0.2">
      <c r="A30" s="40">
        <v>8</v>
      </c>
      <c r="B30" s="37" t="s">
        <v>9</v>
      </c>
      <c r="C30" s="22" t="s">
        <v>88</v>
      </c>
      <c r="D30" s="22" t="s">
        <v>25</v>
      </c>
      <c r="E30" s="22" t="s">
        <v>63</v>
      </c>
    </row>
    <row r="31" spans="1:5" ht="25.5" customHeight="1" x14ac:dyDescent="0.2">
      <c r="A31" s="41"/>
      <c r="B31" s="38"/>
      <c r="C31" s="22" t="s">
        <v>89</v>
      </c>
      <c r="D31" s="22" t="s">
        <v>25</v>
      </c>
      <c r="E31" s="22" t="s">
        <v>63</v>
      </c>
    </row>
    <row r="32" spans="1:5" ht="25.5" customHeight="1" x14ac:dyDescent="0.2">
      <c r="A32" s="42"/>
      <c r="B32" s="39"/>
      <c r="C32" s="22" t="s">
        <v>90</v>
      </c>
      <c r="D32" s="22" t="s">
        <v>25</v>
      </c>
      <c r="E32" s="22" t="s">
        <v>63</v>
      </c>
    </row>
  </sheetData>
  <mergeCells count="10">
    <mergeCell ref="B5:B7"/>
    <mergeCell ref="B30:B32"/>
    <mergeCell ref="B8:B10"/>
    <mergeCell ref="B26:B29"/>
    <mergeCell ref="A26:A29"/>
    <mergeCell ref="A8:A10"/>
    <mergeCell ref="A12:A15"/>
    <mergeCell ref="A16:A25"/>
    <mergeCell ref="A30:A32"/>
    <mergeCell ref="A5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Остонен Инна Андреевна</cp:lastModifiedBy>
  <cp:lastPrinted>2019-09-27T07:31:09Z</cp:lastPrinted>
  <dcterms:created xsi:type="dcterms:W3CDTF">2019-08-28T13:50:12Z</dcterms:created>
  <dcterms:modified xsi:type="dcterms:W3CDTF">2019-11-20T11:55:46Z</dcterms:modified>
</cp:coreProperties>
</file>